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<sst xmlns="http://schemas.openxmlformats.org/spreadsheetml/2006/main" count="273" uniqueCount="80">
  <si>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</si>
  <si>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</si>
  <si>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</si>
  <si>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</si>
  <si>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</si>
  <si>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</si>
  <si>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</si>
  <si>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</si>
  <si>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第5275号</t>
  </si>
  <si>
    <t xml:space="preserve">　業務名</t>
  </si>
  <si>
    <t>五所川原車力線道路交通安全対策地質調査業務委託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</si>
  <si>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</si>
  <si>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</si>
  <si>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</si>
  <si>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</si>
  <si>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</si>
  <si>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</si>
  <si>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</si>
  <si>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</si>
  <si>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</si>
  <si>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</si>
  <si>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</si>
  <si>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2　孔</t>
  </si>
  <si>
    <t>一般調査</t>
  </si>
  <si>
    <t/>
  </si>
  <si>
    <t>式</t>
  </si>
  <si>
    <t>直接調査費</t>
  </si>
  <si>
    <t>機械ﾎﾞｰﾘﾝｸﾞ</t>
  </si>
  <si>
    <t>土質ﾎﾞｰﾘﾝｸﾞ(ﾉﾝｺｱﾎﾞｰﾘﾝｸﾞ)</t>
  </si>
  <si>
    <t>粘性土･ｼﾙﾄ,50m以下,鉛直下方,φ86mm</t>
  </si>
  <si>
    <t>m</t>
  </si>
  <si>
    <t>土質ﾎﾞｰﾘﾝｸﾞ(ｵｰﾙｺｱﾎﾞｰﾘﾝｸﾞ)</t>
  </si>
  <si>
    <t>粘性土･ｼﾙﾄ,50m以下,鉛直下方,φ66mm</t>
  </si>
  <si>
    <t>ｻｳﾝﾃﾞｨﾝｸﾞ及び原位置試験</t>
  </si>
  <si>
    <t>標準貫入試験</t>
  </si>
  <si>
    <t>粘性土･ｼﾙﾄ</t>
  </si>
  <si>
    <t>回</t>
  </si>
  <si>
    <t>室内土質試験</t>
  </si>
  <si>
    <t>土粒子の密度試験</t>
  </si>
  <si>
    <t>土の含水比試験</t>
  </si>
  <si>
    <t>土の圧密試験</t>
  </si>
  <si>
    <t>土の三軸圧縮試験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</si>
  <si>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</si>
  <si>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</si>
  <si>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</si>
  <si>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</si>
  <si>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</si>
  <si>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</si>
  <si>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</si>
  <si>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</si>
  <si>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</si>
  <si>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</si>
  <si>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</si>
  <si>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</si>
  <si>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</si>
  <si>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</si>
  <si>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</si>
  <si>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</si>
  <si>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</si>
  <si>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</si>
  <si>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</si>
  <si>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</si>
  <si>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2　孔</t>
  </si>
  <si>
    <t>直接業務費</t>
  </si>
  <si>
    <t>計画準備</t>
  </si>
  <si>
    <t>業務</t>
  </si>
  <si>
    <t>共通</t>
  </si>
  <si>
    <t>打合せ等</t>
  </si>
  <si>
    <t>打合せ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</si>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</sst>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G26+G35+G41+G56+G62+G68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24.0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24.0</v>
      </c>
      <c r="G40" s="27"/>
      <c r="H40" s="29"/>
      <c r="J40" s="30"/>
      <c r="K40" s="31"/>
    </row>
    <row r="41" ht="15.0" customHeight="true">
      <c r="A41" s="14"/>
      <c r="B41" s="15"/>
      <c r="C41" s="15" t="s">
        <v>37</v>
      </c>
      <c r="D41" s="16"/>
      <c r="E41" s="20"/>
      <c r="F41" s="22"/>
      <c r="G41" s="26">
        <f>G44+G47+G50+G53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47</v>
      </c>
      <c r="F73" s="23" t="n">
        <v>2.0</v>
      </c>
      <c r="G73" s="27"/>
      <c r="H73" s="29"/>
      <c r="J73" s="30"/>
      <c r="K73" s="31"/>
    </row>
    <row r="74" ht="15.0" customHeight="true">
      <c r="A74" s="14"/>
      <c r="B74" s="15" t="s">
        <v>48</v>
      </c>
      <c r="C74" s="15"/>
      <c r="D74" s="16"/>
      <c r="E74" s="20"/>
      <c r="F74" s="22"/>
      <c r="G74" s="26">
        <f>G77+G83+G92+G98+G104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49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52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53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55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56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58</v>
      </c>
      <c r="B110" s="15"/>
      <c r="C110" s="15"/>
      <c r="D110" s="16"/>
      <c r="E110" s="20"/>
      <c r="F110" s="22"/>
      <c r="G110" s="26">
        <f>G17+G20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 t="s">
        <v>59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61</v>
      </c>
      <c r="B119" s="15"/>
      <c r="C119" s="15"/>
      <c r="D119" s="16"/>
      <c r="E119" s="20"/>
      <c r="F119" s="22"/>
      <c r="G119" s="26">
        <f>G110+G113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>
      <c r="A122" s="11" t="s">
        <v>62</v>
      </c>
      <c r="H122" s="13"/>
    </row>
    <row r="123">
      <c r="A123" s="11"/>
      <c r="H123" s="13"/>
    </row>
    <row r="124">
      <c r="A124" s="12"/>
      <c r="B124" s="12"/>
      <c r="C124" s="12"/>
      <c r="D124" s="12"/>
      <c r="E124" s="12"/>
      <c r="F124" s="12"/>
      <c r="G124" s="12"/>
      <c r="H124" s="13"/>
    </row>
    <row r="125" ht="15.0" customHeight="true">
      <c r="A125" s="14" t="s">
        <v>43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63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43</v>
      </c>
      <c r="D131" s="16"/>
      <c r="E131" s="20"/>
      <c r="F131" s="22"/>
      <c r="G131" s="26">
        <f>G134+G137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64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65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43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66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66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67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68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65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69</v>
      </c>
      <c r="B152" s="15"/>
      <c r="C152" s="15"/>
      <c r="D152" s="16"/>
      <c r="E152" s="20"/>
      <c r="F152" s="22"/>
      <c r="G152" s="26">
        <f>G122+G125+G140</f>
      </c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 t="s">
        <v>70</v>
      </c>
      <c r="B155" s="15"/>
      <c r="C155" s="15"/>
      <c r="D155" s="16"/>
      <c r="E155" s="20"/>
      <c r="F155" s="22"/>
      <c r="G155" s="27"/>
      <c r="H155" s="28" t="s">
        <v>24</v>
      </c>
      <c r="J155" s="30" t="n">
        <v>45.0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71</v>
      </c>
      <c r="B158" s="15"/>
      <c r="C158" s="15"/>
      <c r="D158" s="16"/>
      <c r="E158" s="20"/>
      <c r="F158" s="22"/>
      <c r="G158" s="27"/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72</v>
      </c>
      <c r="B161" s="15"/>
      <c r="C161" s="15"/>
      <c r="D161" s="16"/>
      <c r="E161" s="20"/>
      <c r="F161" s="22"/>
      <c r="G161" s="26">
        <f>G152+G155+G158</f>
      </c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32" t="s">
        <v>73</v>
      </c>
      <c r="B164" s="33"/>
      <c r="C164" s="33"/>
      <c r="D164" s="34"/>
      <c r="E164" s="41"/>
      <c r="F164" s="44"/>
      <c r="G164" s="50">
        <f>G119+G161</f>
      </c>
      <c r="H164" s="51" t="s">
        <v>24</v>
      </c>
      <c r="J164" s="55" t="n">
        <v>48.0</v>
      </c>
      <c r="K164" s="55" t="n">
        <v>30.0</v>
      </c>
    </row>
    <row r="165" ht="15.0" customHeight="true">
      <c r="A165" s="35"/>
      <c r="B165" s="36"/>
      <c r="C165" s="36"/>
      <c r="D165" s="37"/>
      <c r="E165" s="42" t="s">
        <v>24</v>
      </c>
      <c r="F165" s="45"/>
      <c r="G165" s="50"/>
      <c r="H165" s="52" t="s">
        <v>24</v>
      </c>
    </row>
    <row r="166" ht="15.0" customHeight="true">
      <c r="A166" s="38"/>
      <c r="B166" s="39"/>
      <c r="C166" s="39"/>
      <c r="D166" s="40"/>
      <c r="E166" s="43" t="s">
        <v>25</v>
      </c>
      <c r="F166" s="46" t="n">
        <v>1.0</v>
      </c>
      <c r="G166" s="50"/>
      <c r="H166" s="53"/>
    </row>
    <row r="167">
      <c r="A167" s="56" t="s">
        <v>74</v>
      </c>
      <c r="B167" s="57" t="s">
        <v>75</v>
      </c>
      <c r="J167" s="30" t="n">
        <v>99999.0</v>
      </c>
    </row>
    <row r="168">
      <c r="A168" s="56" t="s">
        <v>76</v>
      </c>
      <c r="B168" s="57" t="s">
        <v>77</v>
      </c>
    </row>
    <row r="169">
      <c r="A169" s="56" t="s">
        <v>78</v>
      </c>
      <c r="B169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A122:H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2026-08-16T23:51:24Z</dcterms:created>
  <dc:creator>Apache POI</dc:creator>
</cp:coreProperties>
</file>